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4"/>
  </bookViews>
  <sheets>
    <sheet name="Table6_2815" sheetId="1" r:id="rId1"/>
    <sheet name="Table6_2818" sheetId="2" r:id="rId2"/>
    <sheet name="Table6_2827" sheetId="3" r:id="rId3"/>
    <sheet name="Table6_2833" sheetId="4" r:id="rId4"/>
    <sheet name="Table6_2836" sheetId="5" r:id="rId5"/>
  </sheets>
  <calcPr calcId="124519"/>
</workbook>
</file>

<file path=xl/calcChain.xml><?xml version="1.0" encoding="utf-8"?>
<calcChain xmlns="http://schemas.openxmlformats.org/spreadsheetml/2006/main">
  <c r="N41" i="5"/>
  <c r="AM41" s="1"/>
  <c r="AE41"/>
  <c r="AM6"/>
  <c r="AM8"/>
  <c r="AM9"/>
  <c r="AM11"/>
  <c r="AM14"/>
  <c r="AM16"/>
  <c r="AM17"/>
  <c r="AM20"/>
  <c r="AM21"/>
  <c r="AM24"/>
  <c r="AM30"/>
  <c r="AM32"/>
  <c r="AM35"/>
  <c r="AM36"/>
  <c r="AM38"/>
  <c r="AM40"/>
  <c r="D41" i="4"/>
  <c r="AM41" s="1"/>
  <c r="L41"/>
  <c r="N41"/>
  <c r="V41"/>
  <c r="AE41"/>
  <c r="AG41"/>
  <c r="AM6"/>
  <c r="AM8"/>
  <c r="AM17"/>
  <c r="AM19"/>
  <c r="AM21"/>
  <c r="AM25"/>
  <c r="AM32"/>
  <c r="AM33"/>
  <c r="AM37"/>
  <c r="AM38"/>
  <c r="AM40"/>
  <c r="AG41" i="3"/>
  <c r="AM41" s="1"/>
  <c r="AM6"/>
  <c r="AM21"/>
  <c r="AM35"/>
  <c r="AM36"/>
  <c r="D41" i="2"/>
  <c r="AM41" s="1"/>
  <c r="R41"/>
  <c r="AB41"/>
  <c r="AJ41"/>
  <c r="AK41"/>
  <c r="AL41"/>
  <c r="AM6"/>
  <c r="AM8"/>
  <c r="AM11"/>
  <c r="AM24"/>
  <c r="AM25"/>
  <c r="AM30"/>
  <c r="AM38"/>
  <c r="D41" i="1"/>
  <c r="N41"/>
  <c r="R41"/>
  <c r="V41"/>
  <c r="AJ41"/>
  <c r="AM20"/>
  <c r="AM30"/>
  <c r="AM38"/>
  <c r="AM40"/>
  <c r="AM41"/>
</calcChain>
</file>

<file path=xl/sharedStrings.xml><?xml version="1.0" encoding="utf-8"?>
<sst xmlns="http://schemas.openxmlformats.org/spreadsheetml/2006/main" count="755" uniqueCount="83">
  <si>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</si>
  <si>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</si>
  <si>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</si>
  <si>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</si>
  <si>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</si>
  <si>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</si>
  <si>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</si>
  <si>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</si>
  <si>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</si>
  <si>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</si>
  <si>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</si>
  <si>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</si>
  <si>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</si>
  <si>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</si>
  <si>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</si>
  <si>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</si>
  <si>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</si>
  <si>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</si>
  <si>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</si>
  <si>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</si>
  <si>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</si>
  <si>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</si>
  <si>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</si>
  <si>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</si>
  <si>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</si>
  <si>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</si>
  <si>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</si>
  <si>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</si>
  <si>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</si>
  <si>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</si>
  <si>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</si>
  <si>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</si>
  <si>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</si>
  <si>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</si>
  <si>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</si>
  <si>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</si>
  <si>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</si>
  <si>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SODIUM HYDROXIDE (CAUSTIC SODA); POTASSIUM HYDROXIDE (CAUSTIC POTASH); PEROXIDES OF SODIUM OR POTASSIUM</t>
  </si>
  <si>
    <t>ARTIFICIAL CORUNDUM, WHETHER OR NOT CHEMICALLY DEFINED; ALUMINIUM OXIDE; ALUMINIUM HYDROXIDE</t>
  </si>
  <si>
    <t>CHLORIDES, CHLORIDE OXIDES AND CHLORIDE HYDROXIDES; BROMIDES AND BROMIDE OXIDES; IODIDES AND IODIDE OXIDES</t>
  </si>
  <si>
    <t>SULPHATES; ALUMS; PEROXOSULPHATES (PERSULPHATES)</t>
  </si>
  <si>
    <t>CARBONATES; PEROXOCARBONATES (PERCARBONATES); COMMERCIAL AMMONIUM CARBONATE CONTAINING AMMONIUM CARBAMATE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</si>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</sst>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7" name="TextBox 6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14062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62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>
        <v>36907</v>
      </c>
      <c r="S20" s="15"/>
      <c r="T20" s="15"/>
      <c r="U20" s="15"/>
      <c r="V20" s="15">
        <v>18491.3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>
        <v>12909.2</v>
      </c>
      <c r="AK20" s="15"/>
      <c r="AL20" s="15"/>
      <c r="AM20" s="16">
        <f>SUM(D20:AL20)</f>
        <v>68307.5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>
        <v>704956.4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>
        <v>26596.1</v>
      </c>
      <c r="S30" s="15"/>
      <c r="T30" s="15"/>
      <c r="U30" s="15"/>
      <c r="V30" s="15">
        <v>67367.7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798920.2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>
        <v>3699</v>
      </c>
      <c r="S38" s="15"/>
      <c r="T38" s="15"/>
      <c r="U38" s="15"/>
      <c r="V38" s="15">
        <v>5742.6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9441.6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59.6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SUM(D40:AL40)</f>
        <v>59.6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SUM(D20:D40)</f>
        <v>704956.4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SUM(N20:N40)</f>
        <v>59.6</v>
      </c>
      <c r="O41" s="16">
        <v>0</v>
      </c>
      <c r="P41" s="16">
        <v>0</v>
      </c>
      <c r="Q41" s="16">
        <v>0</v>
      </c>
      <c r="R41" s="16">
        <f>SUM(R20:R40)</f>
        <v>67202.100000000006</v>
      </c>
      <c r="S41" s="16">
        <v>0</v>
      </c>
      <c r="T41" s="16">
        <v>0</v>
      </c>
      <c r="U41" s="16">
        <v>0</v>
      </c>
      <c r="V41" s="16">
        <f>SUM(V20:V40)</f>
        <v>91601.600000000006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SUM(AJ20:AJ40)</f>
        <v>12909.2</v>
      </c>
      <c r="AK41" s="16">
        <v>0</v>
      </c>
      <c r="AL41" s="16">
        <v>0</v>
      </c>
      <c r="AM41" s="16">
        <f>SUM(D41:AL41)</f>
        <v>876728.89999999991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5703125" style="7" customWidth="1"/>
    <col min="3" max="3" width="9.5703125" style="1" bestFit="1" customWidth="1"/>
    <col min="4" max="27" width="9.28515625" style="1" bestFit="1" customWidth="1"/>
    <col min="28" max="28" width="9.5703125" style="1" bestFit="1" customWidth="1"/>
    <col min="29" max="38" width="9.28515625" style="1" bestFit="1" customWidth="1"/>
    <col min="39" max="39" width="16.85546875" style="3" customWidth="1"/>
    <col min="40" max="40" width="28.2851562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61.25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v>1213949.8999999997</v>
      </c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1213949.8999999997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>
        <v>907.8</v>
      </c>
      <c r="AM8" s="16">
        <f>SUM(D8:AL8)</f>
        <v>907.8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>
        <v>875505.39999999967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196289.39999999997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SUM(D11:AL11)</f>
        <v>1071794.7999999996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>
        <v>5598.4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>
        <v>56446.30000000001</v>
      </c>
      <c r="S24" s="15"/>
      <c r="T24" s="15"/>
      <c r="U24" s="15"/>
      <c r="V24" s="15"/>
      <c r="W24" s="15"/>
      <c r="X24" s="15"/>
      <c r="Y24" s="15"/>
      <c r="Z24" s="15"/>
      <c r="AA24" s="15"/>
      <c r="AB24" s="15">
        <v>607514.70000000019</v>
      </c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SUM(D24:AL24)</f>
        <v>669559.40000000014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7121</v>
      </c>
      <c r="AK25" s="15">
        <v>2455.3000000000002</v>
      </c>
      <c r="AL25" s="15"/>
      <c r="AM25" s="16">
        <f>SUM(D25:AL25)</f>
        <v>9576.2999999999993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>
        <v>690459.39999999956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>
        <v>68467.899999999994</v>
      </c>
      <c r="S30" s="15"/>
      <c r="T30" s="15"/>
      <c r="U30" s="15"/>
      <c r="V30" s="15"/>
      <c r="W30" s="15"/>
      <c r="X30" s="15"/>
      <c r="Y30" s="15"/>
      <c r="Z30" s="15"/>
      <c r="AA30" s="15"/>
      <c r="AB30" s="15">
        <v>3407573.100000001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SUM(D30:AL30)</f>
        <v>4166500.4000000004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>
        <v>95225.2</v>
      </c>
      <c r="S38" s="15"/>
      <c r="T38" s="15"/>
      <c r="U38" s="15"/>
      <c r="V38" s="15"/>
      <c r="W38" s="15"/>
      <c r="X38" s="15"/>
      <c r="Y38" s="15"/>
      <c r="Z38" s="15"/>
      <c r="AA38" s="15"/>
      <c r="AB38" s="15">
        <v>36751.1</v>
      </c>
      <c r="AC38" s="15"/>
      <c r="AD38" s="15"/>
      <c r="AE38" s="15"/>
      <c r="AF38" s="15"/>
      <c r="AG38" s="15"/>
      <c r="AH38" s="15"/>
      <c r="AI38" s="15"/>
      <c r="AJ38" s="15"/>
      <c r="AK38" s="15">
        <v>1520.7</v>
      </c>
      <c r="AL38" s="15"/>
      <c r="AM38" s="16">
        <f>SUM(D38:AL38)</f>
        <v>133497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SUM(D6:D40)</f>
        <v>1571563.1999999993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f>SUM(R6:R40)</f>
        <v>220139.40000000002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f>SUM(AB6:AB40)</f>
        <v>5462078.2000000002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SUM(AJ6:AJ40)</f>
        <v>7121</v>
      </c>
      <c r="AK41" s="16">
        <f>SUM(AK6:AK40)</f>
        <v>3976</v>
      </c>
      <c r="AL41" s="16">
        <f>SUM(AL6:AL40)</f>
        <v>907.8</v>
      </c>
      <c r="AM41" s="16">
        <f>SUM(D41:AL41)</f>
        <v>7265785.5999999987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6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>
        <v>378</v>
      </c>
      <c r="AH6" s="15"/>
      <c r="AI6" s="15"/>
      <c r="AJ6" s="15"/>
      <c r="AK6" s="15"/>
      <c r="AL6" s="15"/>
      <c r="AM6" s="16">
        <f>SUM(AG6:AL6)</f>
        <v>378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256</v>
      </c>
      <c r="AH21" s="15"/>
      <c r="AI21" s="15"/>
      <c r="AJ21" s="15"/>
      <c r="AK21" s="15"/>
      <c r="AL21" s="15"/>
      <c r="AM21" s="16">
        <f>SUM(AG21:AL21)</f>
        <v>256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>
        <v>372</v>
      </c>
      <c r="AH35" s="15"/>
      <c r="AI35" s="15"/>
      <c r="AJ35" s="15"/>
      <c r="AK35" s="15"/>
      <c r="AL35" s="15"/>
      <c r="AM35" s="16">
        <f>SUM(AG35:AL35)</f>
        <v>372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>
        <v>64</v>
      </c>
      <c r="AH36" s="15"/>
      <c r="AI36" s="15"/>
      <c r="AJ36" s="15"/>
      <c r="AK36" s="15"/>
      <c r="AL36" s="15"/>
      <c r="AM36" s="16">
        <f>SUM(AG36:AL36)</f>
        <v>64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f>SUM(AG6:AG40)</f>
        <v>1070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SUM(AG41:AL41)</f>
        <v>1070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2851562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3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>
        <v>250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250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/>
      <c r="G8" s="15"/>
      <c r="H8" s="15"/>
      <c r="I8" s="15"/>
      <c r="J8" s="15"/>
      <c r="K8" s="15"/>
      <c r="L8" s="15">
        <v>3937.8</v>
      </c>
      <c r="M8" s="15"/>
      <c r="N8" s="15">
        <v>688.2</v>
      </c>
      <c r="O8" s="15"/>
      <c r="P8" s="15"/>
      <c r="Q8" s="15"/>
      <c r="R8" s="15"/>
      <c r="S8" s="15"/>
      <c r="T8" s="15"/>
      <c r="U8" s="15"/>
      <c r="V8" s="15">
        <v>546.20000000000005</v>
      </c>
      <c r="W8" s="15"/>
      <c r="X8" s="15"/>
      <c r="Y8" s="15"/>
      <c r="Z8" s="15"/>
      <c r="AA8" s="15"/>
      <c r="AB8" s="15"/>
      <c r="AC8" s="15"/>
      <c r="AD8" s="15"/>
      <c r="AE8" s="15">
        <v>94357.199999999968</v>
      </c>
      <c r="AF8" s="15"/>
      <c r="AG8" s="15"/>
      <c r="AH8" s="15"/>
      <c r="AI8" s="15"/>
      <c r="AJ8" s="15"/>
      <c r="AK8" s="15"/>
      <c r="AL8" s="15"/>
      <c r="AM8" s="16">
        <f>SUM(D8:AL8)</f>
        <v>99529.399999999965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537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f>SUM(D17:AL17)</f>
        <v>537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1242</v>
      </c>
      <c r="AF19" s="15"/>
      <c r="AG19" s="15"/>
      <c r="AH19" s="15"/>
      <c r="AI19" s="15"/>
      <c r="AJ19" s="15"/>
      <c r="AK19" s="15"/>
      <c r="AL19" s="15"/>
      <c r="AM19" s="16">
        <f>SUM(D19:AL19)</f>
        <v>1242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>
        <v>122</v>
      </c>
      <c r="AH21" s="15"/>
      <c r="AI21" s="15"/>
      <c r="AJ21" s="15"/>
      <c r="AK21" s="15"/>
      <c r="AL21" s="15"/>
      <c r="AM21" s="16">
        <f>SUM(D21:AL21)</f>
        <v>122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>
        <v>290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f>SUM(D25:AL25)</f>
        <v>290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v>0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522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f>SUM(D32:AL32)</f>
        <v>522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>
        <v>253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f>SUM(D33:AL33)</f>
        <v>253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>
        <v>2584.8000000000002</v>
      </c>
      <c r="AF37" s="15"/>
      <c r="AG37" s="15"/>
      <c r="AH37" s="15"/>
      <c r="AI37" s="15"/>
      <c r="AJ37" s="15"/>
      <c r="AK37" s="15"/>
      <c r="AL37" s="15"/>
      <c r="AM37" s="16">
        <f>SUM(D37:AL37)</f>
        <v>2584.8000000000002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1442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SUM(D38:AL38)</f>
        <v>1442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>
        <v>40942.800000000003</v>
      </c>
      <c r="AF40" s="15"/>
      <c r="AG40" s="15"/>
      <c r="AH40" s="15"/>
      <c r="AI40" s="15"/>
      <c r="AJ40" s="15"/>
      <c r="AK40" s="15"/>
      <c r="AL40" s="15"/>
      <c r="AM40" s="16">
        <f>SUM(D40:AL40)</f>
        <v>40942.800000000003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f>SUM(D6:D40)</f>
        <v>250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f>SUM(L6:L40)</f>
        <v>3937.8</v>
      </c>
      <c r="M41" s="16">
        <v>0</v>
      </c>
      <c r="N41" s="16">
        <f>SUM(N6:N40)</f>
        <v>3732.2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f>SUM(V6:V40)</f>
        <v>546.20000000000005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SUM(AE6:AE40)</f>
        <v>139126.79999999999</v>
      </c>
      <c r="AF41" s="16">
        <v>0</v>
      </c>
      <c r="AG41" s="16">
        <f>SUM(AG6:AG40)</f>
        <v>122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SUM(D41:AL41)</f>
        <v>147715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2.2851562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>
      <c r="A1" s="20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>
      <c r="A2" s="17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9" customHeight="1">
      <c r="A3" s="23" t="s">
        <v>0</v>
      </c>
      <c r="B3" s="29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5" t="s">
        <v>80</v>
      </c>
      <c r="AN3" s="31"/>
      <c r="AO3" s="27"/>
    </row>
    <row r="4" spans="1:41" s="10" customFormat="1" ht="19.5" customHeight="1">
      <c r="A4" s="24"/>
      <c r="B4" s="30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6"/>
      <c r="AN4" s="31"/>
      <c r="AO4" s="28"/>
    </row>
    <row r="5" spans="1:41" s="5" customFormat="1" ht="19.5" customHeight="1">
      <c r="A5" s="4">
        <v>1</v>
      </c>
      <c r="B5" s="6" t="s">
        <v>44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>
        <v>2636.6000000000004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SUM(N6:AL6)</f>
        <v>2636.6000000000004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>
        <v>5916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231.8</v>
      </c>
      <c r="AF8" s="15"/>
      <c r="AG8" s="15"/>
      <c r="AH8" s="15"/>
      <c r="AI8" s="15"/>
      <c r="AJ8" s="15"/>
      <c r="AK8" s="15"/>
      <c r="AL8" s="15"/>
      <c r="AM8" s="16">
        <f>SUM(N8:AL8)</f>
        <v>6147.8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v>34080.200000000004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f>SUM(N9:AL9)</f>
        <v>34080.200000000004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>
        <v>192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f>SUM(N11:AL11)</f>
        <v>192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>
        <v>25022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f>SUM(N14:AL14)</f>
        <v>25022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>
        <v>2116.9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f>SUM(N16:AL16)</f>
        <v>2116.9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>
        <v>556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f>SUM(N17:AL17)</f>
        <v>556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>
        <v>2024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f>SUM(N20:AL20)</f>
        <v>2024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>
        <v>4557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SUM(N21:AL21)</f>
        <v>4557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>
        <v>439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f>SUM(N24:AL24)</f>
        <v>439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>
        <v>10388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SUM(N30:AL30)</f>
        <v>10388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>
        <v>184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f>SUM(N32:AL32)</f>
        <v>184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>
        <v>18560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SUM(N35:AL35)</f>
        <v>18560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>
        <v>935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f>SUM(N36:AL36)</f>
        <v>935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>
        <v>6833.9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f>SUM(N38:AL38)</f>
        <v>6833.9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>
        <v>37050.30000000001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f>SUM(N40:AL40)</f>
        <v>37050.30000000001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151490.9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SUM(AE6:AE40)</f>
        <v>231.8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f>SUM(N41:AL41)</f>
        <v>151722.69999999998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Table6_2815</vt:lpstr>
      <vt:lpstr>Table6_2818</vt:lpstr>
      <vt:lpstr>Table6_2827</vt:lpstr>
      <vt:lpstr>Table6_2833</vt:lpstr>
      <vt:lpstr>Table6_2836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2019-09-18T07:44:33Z</dcterms:created>
  <dcterms:modified xsi:type="dcterms:W3CDTF">2021-11-18T08:50:45Z</dcterms:modified>
</cp:coreProperties>
</file>